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sekretore\Desktop\dvs\"/>
    </mc:Choice>
  </mc:AlternateContent>
  <xr:revisionPtr revIDLastSave="0" documentId="8_{CFBA5069-F8C8-4636-B2BA-0F8D8B542A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1" l="1"/>
  <c r="H61" i="1" l="1"/>
  <c r="H49" i="1" l="1"/>
  <c r="H54" i="1" l="1"/>
  <c r="I79" i="1" l="1"/>
  <c r="I91" i="1" l="1"/>
</calcChain>
</file>

<file path=xl/sharedStrings.xml><?xml version="1.0" encoding="utf-8"?>
<sst xmlns="http://schemas.openxmlformats.org/spreadsheetml/2006/main" count="214" uniqueCount="146">
  <si>
    <r>
      <t xml:space="preserve">Matavimo vieneto planuojama reikšmė </t>
    </r>
    <r>
      <rPr>
        <i/>
        <sz val="8"/>
        <rFont val="Arial"/>
        <family val="2"/>
        <charset val="186"/>
      </rPr>
      <t>n-taisiais</t>
    </r>
    <r>
      <rPr>
        <sz val="8"/>
        <rFont val="Arial"/>
        <family val="2"/>
        <charset val="186"/>
      </rPr>
      <t xml:space="preserve"> metais</t>
    </r>
  </si>
  <si>
    <t>Finansavimo šaltinis</t>
  </si>
  <si>
    <t xml:space="preserve">Parašas </t>
  </si>
  <si>
    <t>Vardas ir pavardė</t>
  </si>
  <si>
    <t>Seniūnijos darbuotojų skaičius</t>
  </si>
  <si>
    <t>Etatų skaičius</t>
  </si>
  <si>
    <t>Veiklos vykdytojas</t>
  </si>
  <si>
    <t>Seniūnas</t>
  </si>
  <si>
    <t>3.1.2 Uždavinio numeris, pavadinimas</t>
  </si>
  <si>
    <t>3.1.2.1</t>
  </si>
  <si>
    <t>Lėšos eurais</t>
  </si>
  <si>
    <t>patvirtinto Rokiškio rajono savivaldybės administracijos</t>
  </si>
  <si>
    <t>Užpildytos gyvenamosios vietos deklaracijos, asmeniui pakeitus gyvenamąją vietą Lietuvos Respublikoje (atvyko gyventi)</t>
  </si>
  <si>
    <t>Užpildytos išvykimo iš LR ilgesniam nei 6 mėn. laikotarpiui, deklaracijos (išvyko į užsienį)</t>
  </si>
  <si>
    <t>Išduota pažymų apie deklaruotą gyvenamąją vietą</t>
  </si>
  <si>
    <t>Parengta rajono tarybos sprendimų projektų skaičius</t>
  </si>
  <si>
    <t>Priimta prašymų laidojimo pašalpai gauti</t>
  </si>
  <si>
    <t>Atlikta notarinių veiksmų</t>
  </si>
  <si>
    <t xml:space="preserve">Išduota leidimų laidoti seniūnijos teritorijoje esančiose kapinėse </t>
  </si>
  <si>
    <t>Organizuota ir atlikta viešųjų pirkimų</t>
  </si>
  <si>
    <t>Išduota šeimos sudėtį ar kitokią faktinę padėdį patvirtinančių pažymų</t>
  </si>
  <si>
    <t>Informacijos apie nuosavybės teise priklausančioje gyvenamojoje patalpoje gyvenamąją vietą deklaravusius asmenis suteikimas</t>
  </si>
  <si>
    <t>Priimta sprendimų dėl gyvenamosios vietos deklaravimo duomenų panaikinimo ar keitimo</t>
  </si>
  <si>
    <t>Projektų skaičius</t>
  </si>
  <si>
    <t>Leidimų skaičius</t>
  </si>
  <si>
    <t>Notarinių veiksmų skaičius</t>
  </si>
  <si>
    <t>Viešųjų pirkimų skaičius</t>
  </si>
  <si>
    <t>Darbo sutarčių skaičius</t>
  </si>
  <si>
    <t>Pažymų skaičius</t>
  </si>
  <si>
    <t>Išduota charakteristikų</t>
  </si>
  <si>
    <t>Skaičius</t>
  </si>
  <si>
    <t>Sprendimų skaičius</t>
  </si>
  <si>
    <t xml:space="preserve">priedas </t>
  </si>
  <si>
    <t>Savivaldybei priklausančių pastatų plotas</t>
  </si>
  <si>
    <t>Raštvedė</t>
  </si>
  <si>
    <t xml:space="preserve"> VB</t>
  </si>
  <si>
    <t>Priimta ir išnagrinėta gyventojų skundų, prašymų, pranešimų (ir žodinių)</t>
  </si>
  <si>
    <t>Pandėlio seniūnijos seniūnas</t>
  </si>
  <si>
    <t>Algirdas Kulys</t>
  </si>
  <si>
    <t>SB, VB, SP</t>
  </si>
  <si>
    <t>Sudaryta sutarčių su asmenimis nukreiptais atlikti visuomenei naudingą veiklą</t>
  </si>
  <si>
    <t>Seniūno pavaduotojas</t>
  </si>
  <si>
    <t>Asmenų skaičius</t>
  </si>
  <si>
    <t>Sušaukta seniūnaičių sueigų</t>
  </si>
  <si>
    <t>1.1</t>
  </si>
  <si>
    <t>1.2</t>
  </si>
  <si>
    <t>1.3</t>
  </si>
  <si>
    <t>Paskirti tiksliniai asignavimai</t>
  </si>
  <si>
    <t>Gatvių ir viešųjų erdvių apšvietimo infrastruktūros valdymo taškai</t>
  </si>
  <si>
    <t>P.s. Planuojami veiklos programų uždavinių įgyvendinimo rodikliai dėl objektyvių priežasčių gali keistis ir tai atsispindės veiklos plano įgyvendinimo ataskaitoje.</t>
  </si>
  <si>
    <t>Sušaukta gyventojų sueigų</t>
  </si>
  <si>
    <t>Seniūnijos eksplotuojamų automobilių skaičius</t>
  </si>
  <si>
    <t>Seniūnijos eksplotuojamų traktorių skaičius</t>
  </si>
  <si>
    <t>Seniūnijos teritorijoje esantys, savivaldybei priklausantys   pastatai ir patalpos, iš jų:</t>
  </si>
  <si>
    <t>savivaldybės būstai</t>
  </si>
  <si>
    <t>socialiniai būstai</t>
  </si>
  <si>
    <t>savivaldybei priklausančios kitos paskirties patalpos ir pastatai</t>
  </si>
  <si>
    <t>Viešosiose erdvėse seniūnijos prižiūrimi infrastruktūros objektai, iš jų:</t>
  </si>
  <si>
    <t>kiti laisvalaikio ir sporto įrenginiai</t>
  </si>
  <si>
    <t>paminklai, paminkliniai akmenys, kryžiai, koplytstulpiai</t>
  </si>
  <si>
    <t>žymenys žymintys istorines vietas</t>
  </si>
  <si>
    <t>Seniūnijos teritorijoje esančios viešosios erdvės, iš jų</t>
  </si>
  <si>
    <t>parkai</t>
  </si>
  <si>
    <t>veikiančios kapinės</t>
  </si>
  <si>
    <t>neveikiančios kapinės</t>
  </si>
  <si>
    <t>Gatvės ir vietinės reikšmės keliai, iš jų:</t>
  </si>
  <si>
    <t>gatvės ir keliai su asfalto danga</t>
  </si>
  <si>
    <t>Priimta prašymų registruoti / išregistruoti / atnaujinti žemės ūkio valdos duomenis LR Žemės ūkio ir kaimo registre</t>
  </si>
  <si>
    <t>Priimta prašymų registruoti / atnaujinti registracijos duomenis LR ūkininkų registre</t>
  </si>
  <si>
    <t>TIKSLINIAI ASIGNAVIMAI IŠ VISO</t>
  </si>
  <si>
    <t>3.3. Programa Nr. 4 – Socialinės paramos ir sveikatos apsaugos paslaugų kokybės gerinimo programa.</t>
  </si>
  <si>
    <t>3.4. Programa Nr. 5 – Rajono infrastruktūros objektų priežiūros, plėtros ir modernizavimo programa</t>
  </si>
  <si>
    <t>Išnagrinėta fizinių ir juridinių asmenų prašymų dėl saugotinų medžių kirtimo ar genėjimo darbų</t>
  </si>
  <si>
    <t>SB, SP</t>
  </si>
  <si>
    <t>Vnt</t>
  </si>
  <si>
    <t>Parengta darbo sutarčių su asmenimis,  įdarbinamais pagal užimtumo didinimo programą</t>
  </si>
  <si>
    <t>Įdarbinta asmenų, teisėsaugos ir teisėtvarkos institucijų nukreiptų atlikti nemokamus viešuosius darbus</t>
  </si>
  <si>
    <t>Vyriausioji specialistė</t>
  </si>
  <si>
    <t>Gauti žemės ūkio valdų savivinkų prašymai dėl melioruojamų laukų, gamtinių salygų ar gyvūnų padarytos žalos įvertinimo, kitais klausimais susijusiais su žemės ūkiu</t>
  </si>
  <si>
    <t>Seniūnijos apskaitoje esančių ūkinės dalies prižiūrimų patalpų, kuriose veiklą vykdo bendruomenės bei kultūros įstaigos, plotas</t>
  </si>
  <si>
    <t>Kv. m</t>
  </si>
  <si>
    <t>Ha</t>
  </si>
  <si>
    <t>Km</t>
  </si>
  <si>
    <t>Šaligatvių ir pėsčiųjų takų priežiūra</t>
  </si>
  <si>
    <t>paplūdimiai</t>
  </si>
  <si>
    <t>Pandėlio seniūnijos 2024 m. veiklos plano</t>
  </si>
  <si>
    <r>
      <t>2024 metų asi</t>
    </r>
    <r>
      <rPr>
        <sz val="8"/>
        <rFont val="Arial"/>
        <family val="2"/>
        <charset val="186"/>
      </rPr>
      <t xml:space="preserve">gnavimai </t>
    </r>
  </si>
  <si>
    <t>3.1 Programa Nr. 1 - Savivaldybės funkcijų įgyvendinimas ir valdymas.</t>
  </si>
  <si>
    <t>Veiklos numeris</t>
  </si>
  <si>
    <r>
      <t xml:space="preserve">Veikla </t>
    </r>
    <r>
      <rPr>
        <i/>
        <sz val="8"/>
        <rFont val="Arial"/>
        <family val="2"/>
        <charset val="186"/>
      </rPr>
      <t>(uždavinį detalizuojanti aiškiai apibrėžta veikla)</t>
    </r>
  </si>
  <si>
    <t xml:space="preserve">Veiklos įvykdymo terminas </t>
  </si>
  <si>
    <t>Vertinimo kriterijai, matavimo vienetai</t>
  </si>
  <si>
    <t>Pagal poreikį</t>
  </si>
  <si>
    <t>3.2. Programa Nr. 3 – Kultūros, sporto ir bendruomenės gyvenimo aktyvinimo programa.</t>
  </si>
  <si>
    <t>3.2.1 Uždavinio pavadinimas</t>
  </si>
  <si>
    <t>3.2.1.1</t>
  </si>
  <si>
    <t>3.3.1 Uždavinio pavadinimas</t>
  </si>
  <si>
    <t>Užtikrinti Lietuvos Respublikos įstatymais, Vyriausybės nutarimais ir kitais teisės aktais numatytų išmokų  mirties atveju organizavimą</t>
  </si>
  <si>
    <t>Užtikrinti seniūnijos teritorijoje esančios, Rokiškio rajono savivaldybei priklausančios, infrastruktūros priežiūrą</t>
  </si>
  <si>
    <t>3.3.1.1</t>
  </si>
  <si>
    <t>3.4.1 Uždavinio pavadinimas</t>
  </si>
  <si>
    <t>3.4.1.1</t>
  </si>
  <si>
    <t>riboto naudojimo kapinės</t>
  </si>
  <si>
    <t>3.1</t>
  </si>
  <si>
    <t>3.2</t>
  </si>
  <si>
    <t>3.3</t>
  </si>
  <si>
    <t>6.1</t>
  </si>
  <si>
    <t>6.2</t>
  </si>
  <si>
    <t>6.3</t>
  </si>
  <si>
    <t>6.4</t>
  </si>
  <si>
    <t>6.5</t>
  </si>
  <si>
    <t>6.6</t>
  </si>
  <si>
    <t>gatvės ir keliai su žvyro bei gruntine danga</t>
  </si>
  <si>
    <t xml:space="preserve">Iš viso 2024 m. skirta asignavimų pagal programas </t>
  </si>
  <si>
    <t>Parengta savivaldybės mėro potvarkių projektų skaičius</t>
  </si>
  <si>
    <t>Parengta savivaldybės administracijos direktoriaus įsakymų projektų skaičius</t>
  </si>
  <si>
    <t>Užtikrinti seniūnijos darbo organizavimą ir vykdyti savivaldybei perduotas valstybės funkcijas</t>
  </si>
  <si>
    <t>Seniūnijos teritorijoje esančių, patalpų kultūros veikloms ir bendruomeninei veiklai organizuoti, išlaikymas.</t>
  </si>
  <si>
    <t>6.7</t>
  </si>
  <si>
    <t>Kitos viešosios erdvės</t>
  </si>
  <si>
    <t>3.4.1.2.</t>
  </si>
  <si>
    <t>Vykdyti vietinės reikšmės kelių su asfalto ir žvyro danga, šaligatvių, pėsčiųjų takų priežiūrą bei remontą.</t>
  </si>
  <si>
    <t>4.1.</t>
  </si>
  <si>
    <t>planuojama atnaujinti ir modernizuoti</t>
  </si>
  <si>
    <t>Gatvėse ir viešosiose erdvėse esantys šviestuvai. Iš jų:</t>
  </si>
  <si>
    <t>Planuojamas kelių išorės briaunų atstatymas ir griovių formavimas</t>
  </si>
  <si>
    <t>Planuojamas gatvių ir kelių su žvyro danga bei gruntinių kelių greideriavimas</t>
  </si>
  <si>
    <t>Planuojamas kelių ir gatvių valymas žiemos metu</t>
  </si>
  <si>
    <t>Planuojamas asfalto duobių remontas</t>
  </si>
  <si>
    <t xml:space="preserve">Kv. m </t>
  </si>
  <si>
    <t>Planuojasmas kelių žvyravimas</t>
  </si>
  <si>
    <t xml:space="preserve">Kub. m </t>
  </si>
  <si>
    <t>2.1</t>
  </si>
  <si>
    <t>2.2</t>
  </si>
  <si>
    <t>Užimtumo didinimo programa (darbo užmokestis ir su juo susiję mokesčiai tarminuotam asmenų įdarbinimui (viešieji darbai))</t>
  </si>
  <si>
    <t>Pavojų keliančių medžių šalinimo ir genėjimo darbai</t>
  </si>
  <si>
    <t>Naujų želdinių įsigijimui ir veisimui</t>
  </si>
  <si>
    <t>Seniūnijai priklausančių pastatų einamasis remontas</t>
  </si>
  <si>
    <t>Seniūnijos teritorijoje gyvenamųjų vietovių  gatvių apšvietimo tinklų priežiūrai ir šviestuvų atnaujinimui</t>
  </si>
  <si>
    <t>Seniūnijos teritorijoje esančių kelių ir gatvių su žvyro danga priežiūrai iš Kelių direkcijos Kelių priežiūros ir plėtros programos skirtos lėšos</t>
  </si>
  <si>
    <t>Seniūnijos teritorijoje esančių kelių ir gatvių su asfalto danga priežiūrai iš Kelių direkcijos Kelių priežiūros ir plėtros programos skirtos lėšos</t>
  </si>
  <si>
    <t>Lėšos skirtos iš Rokiškio rajono savivaldybės administracijos kelių priežiūros programos (kelių valymas, barstymas žiemą, pakelės krūmų kirtimas ir kt.)</t>
  </si>
  <si>
    <t>Beglobių ir bešeimininkių gyūnų laikinosios globos organizavimas</t>
  </si>
  <si>
    <t>Paminklų ar kitų lankytinų objektų teritorijos</t>
  </si>
  <si>
    <t>Gyvenviečių gruntinio vandens nutekėjimo avarinei būklei likviduoti</t>
  </si>
  <si>
    <t>direktoriaus 2024-05-20  Įsakymu Nr. AV-318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</si>
</sst>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i/>
      <sz val="8"/>
      <name val="Arial"/>
      <family val="2"/>
      <charset val="186"/>
    </font>
    <font>
      <i/>
      <sz val="10"/>
      <name val="Arial"/>
      <family val="2"/>
      <charset val="186"/>
    </font>
    <font>
      <sz val="10"/>
      <name val="Arial"/>
      <family val="2"/>
      <charset val="186"/>
    </font>
    <font>
      <i/>
      <sz val="8"/>
      <color theme="1"/>
      <name val="Arial"/>
      <family val="2"/>
      <charset val="186"/>
    </font>
    <font>
      <b/>
      <i/>
      <sz val="8"/>
      <name val="Arial"/>
      <family val="2"/>
      <charset val="186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8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1"/>
    <xf numFmtId="3" fontId="2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2" xfId="1" applyBorder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2" fillId="0" borderId="0" xfId="1" applyFont="1"/>
    <xf numFmtId="0" fontId="5" fillId="0" borderId="0" xfId="1" applyFont="1"/>
    <xf numFmtId="0" fontId="2" fillId="0" borderId="1" xfId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2" fillId="0" borderId="1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0" fillId="0" borderId="0" xfId="0" applyNumberFormat="1"/>
    <xf numFmtId="4" fontId="2" fillId="0" borderId="1" xfId="1" applyNumberFormat="1" applyFont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2" fontId="0" fillId="0" borderId="0" xfId="0" applyNumberFormat="1"/>
    <xf numFmtId="0" fontId="2" fillId="5" borderId="12" xfId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3" fillId="5" borderId="12" xfId="1" applyFont="1" applyFill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2" fontId="11" fillId="0" borderId="4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0" fontId="2" fillId="4" borderId="4" xfId="1" applyFont="1" applyFill="1" applyBorder="1" applyAlignment="1">
      <alignment horizontal="left" vertical="center"/>
    </xf>
    <xf numFmtId="0" fontId="2" fillId="4" borderId="5" xfId="1" applyFont="1" applyFill="1" applyBorder="1" applyAlignment="1">
      <alignment horizontal="left" vertical="center"/>
    </xf>
    <xf numFmtId="0" fontId="2" fillId="4" borderId="15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2" fillId="5" borderId="10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right" vertical="center" wrapText="1"/>
    </xf>
    <xf numFmtId="0" fontId="10" fillId="0" borderId="15" xfId="1" applyFont="1" applyBorder="1" applyAlignment="1">
      <alignment horizontal="right" vertical="center" wrapText="1"/>
    </xf>
    <xf numFmtId="4" fontId="11" fillId="0" borderId="4" xfId="1" applyNumberFormat="1" applyFont="1" applyBorder="1" applyAlignment="1">
      <alignment horizontal="center" vertical="center" wrapText="1"/>
    </xf>
    <xf numFmtId="4" fontId="11" fillId="0" borderId="15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3" fontId="2" fillId="0" borderId="10" xfId="1" applyNumberFormat="1" applyFont="1" applyBorder="1" applyAlignment="1">
      <alignment horizontal="center" vertical="center" wrapText="1"/>
    </xf>
    <xf numFmtId="3" fontId="2" fillId="0" borderId="11" xfId="1" applyNumberFormat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5" fillId="0" borderId="2" xfId="1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2" fontId="12" fillId="0" borderId="4" xfId="0" applyNumberFormat="1" applyFont="1" applyBorder="1" applyAlignment="1">
      <alignment horizontal="center"/>
    </xf>
    <xf numFmtId="2" fontId="12" fillId="0" borderId="15" xfId="0" applyNumberFormat="1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/>
    </xf>
    <xf numFmtId="3" fontId="2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3" fontId="3" fillId="0" borderId="1" xfId="1" applyNumberFormat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textRotation="90" wrapText="1"/>
    </xf>
    <xf numFmtId="3" fontId="2" fillId="0" borderId="11" xfId="1" applyNumberFormat="1" applyFont="1" applyBorder="1" applyAlignment="1">
      <alignment horizontal="center" vertical="center" textRotation="90" wrapText="1"/>
    </xf>
    <xf numFmtId="3" fontId="2" fillId="0" borderId="12" xfId="1" applyNumberFormat="1" applyFont="1" applyBorder="1" applyAlignment="1">
      <alignment horizontal="center" vertical="center" textRotation="90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 wrapText="1"/>
    </xf>
    <xf numFmtId="0" fontId="3" fillId="5" borderId="10" xfId="1" applyFont="1" applyFill="1" applyBorder="1" applyAlignment="1">
      <alignment horizontal="left" vertical="center" wrapText="1"/>
    </xf>
    <xf numFmtId="0" fontId="3" fillId="5" borderId="12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3" fontId="2" fillId="4" borderId="15" xfId="1" applyNumberFormat="1" applyFont="1" applyFill="1" applyBorder="1" applyAlignment="1">
      <alignment horizontal="center" vertical="center" wrapText="1"/>
    </xf>
    <xf numFmtId="2" fontId="2" fillId="4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2" fontId="2" fillId="4" borderId="10" xfId="1" applyNumberFormat="1" applyFont="1" applyFill="1" applyBorder="1" applyAlignment="1">
      <alignment horizontal="center" vertical="center" wrapText="1"/>
    </xf>
    <xf numFmtId="2" fontId="2" fillId="4" borderId="11" xfId="1" applyNumberFormat="1" applyFont="1" applyFill="1" applyBorder="1" applyAlignment="1">
      <alignment horizontal="center" vertical="center" wrapText="1"/>
    </xf>
    <xf numFmtId="2" fontId="2" fillId="4" borderId="12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4" borderId="11" xfId="1" applyNumberFormat="1" applyFont="1" applyFill="1" applyBorder="1" applyAlignment="1">
      <alignment horizontal="center" vertical="center" wrapText="1"/>
    </xf>
    <xf numFmtId="3" fontId="2" fillId="4" borderId="12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left" vertical="center"/>
    </xf>
    <xf numFmtId="0" fontId="2" fillId="3" borderId="5" xfId="1" applyFont="1" applyFill="1" applyBorder="1" applyAlignment="1">
      <alignment horizontal="left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3" fontId="2" fillId="0" borderId="8" xfId="1" applyNumberFormat="1" applyFont="1" applyBorder="1" applyAlignment="1">
      <alignment horizontal="center" vertical="center" wrapText="1"/>
    </xf>
    <xf numFmtId="3" fontId="2" fillId="0" borderId="13" xfId="1" applyNumberFormat="1" applyFont="1" applyBorder="1" applyAlignment="1">
      <alignment horizontal="center" vertical="center" wrapText="1"/>
    </xf>
    <xf numFmtId="3" fontId="2" fillId="0" borderId="7" xfId="1" applyNumberFormat="1" applyFont="1" applyBorder="1" applyAlignment="1">
      <alignment horizontal="center" vertical="center" wrapText="1"/>
    </xf>
  </cellXfs>
  <cellStyles count="3">
    <cellStyle name="Įprastas" xfId="0" builtinId="0"/>
    <cellStyle name="Įprastas 2" xfId="1" xr:uid="{00000000-0005-0000-0000-000001000000}"/>
    <cellStyle name="Procentai 2" xfId="2" xr:uid="{00000000-0005-0000-0000-000002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FF00"/>
      <color rgb="FFFFCC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tabSelected="1" zoomScale="160" zoomScaleNormal="160" workbookViewId="0">
      <selection activeCell="F3" sqref="F3"/>
    </sheetView>
  </sheetViews>
  <sheetFormatPr defaultRowHeight="15" x14ac:dyDescent="0.25"/>
  <cols>
    <col min="1" max="1" width="6.42578125" customWidth="1"/>
    <col min="2" max="2" width="21.28515625" customWidth="1"/>
    <col min="3" max="3" width="4.140625" customWidth="1"/>
    <col min="4" max="4" width="32" customWidth="1"/>
    <col min="5" max="5" width="13.28515625" customWidth="1"/>
    <col min="6" max="6" width="12.28515625" customWidth="1"/>
    <col min="7" max="7" width="15.140625" customWidth="1"/>
    <col min="9" max="9" width="7.5703125" customWidth="1"/>
    <col min="10" max="10" width="7.28515625" customWidth="1"/>
  </cols>
  <sheetData>
    <row r="1" spans="1:10" x14ac:dyDescent="0.25">
      <c r="A1" s="1"/>
      <c r="B1" s="1"/>
      <c r="C1" s="1"/>
      <c r="D1" s="1"/>
      <c r="E1" s="1"/>
      <c r="F1" s="1" t="s">
        <v>85</v>
      </c>
      <c r="G1" s="9"/>
      <c r="H1" s="9"/>
      <c r="I1" s="9"/>
      <c r="J1" s="8"/>
    </row>
    <row r="2" spans="1:10" ht="14.25" customHeight="1" x14ac:dyDescent="0.25">
      <c r="A2" s="1"/>
      <c r="B2" s="1"/>
      <c r="C2" s="1"/>
      <c r="D2" s="1"/>
      <c r="E2" s="1"/>
      <c r="F2" s="9" t="s">
        <v>11</v>
      </c>
      <c r="G2" s="9"/>
      <c r="H2" s="9"/>
      <c r="I2" s="9"/>
      <c r="J2" s="8"/>
    </row>
    <row r="3" spans="1:10" x14ac:dyDescent="0.25">
      <c r="A3" s="1"/>
      <c r="B3" s="1"/>
      <c r="C3" s="1"/>
      <c r="D3" s="1"/>
      <c r="E3" s="1"/>
      <c r="F3" s="1" t="s">
        <v>145</v>
      </c>
      <c r="G3" s="9"/>
      <c r="H3" s="9"/>
      <c r="I3" s="9"/>
      <c r="J3" s="8"/>
    </row>
    <row r="4" spans="1:10" x14ac:dyDescent="0.25">
      <c r="A4" s="1"/>
      <c r="B4" s="1"/>
      <c r="C4" s="1"/>
      <c r="D4" s="1"/>
      <c r="E4" s="1"/>
      <c r="F4" s="9" t="s">
        <v>32</v>
      </c>
      <c r="G4" s="4"/>
      <c r="H4" s="4"/>
      <c r="I4" s="4"/>
      <c r="J4" s="4"/>
    </row>
    <row r="5" spans="1:10" x14ac:dyDescent="0.25">
      <c r="A5" s="1"/>
      <c r="B5" s="1"/>
      <c r="C5" s="1"/>
      <c r="D5" s="1"/>
      <c r="E5" s="1"/>
      <c r="F5" s="84"/>
      <c r="G5" s="84"/>
      <c r="H5" s="4"/>
      <c r="I5" s="4"/>
      <c r="J5" s="4"/>
    </row>
    <row r="7" spans="1:10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</row>
    <row r="9" spans="1:10" ht="26.25" customHeight="1" x14ac:dyDescent="0.25">
      <c r="A9" s="91"/>
      <c r="B9" s="92"/>
      <c r="C9" s="87" t="s">
        <v>88</v>
      </c>
      <c r="D9" s="60" t="s">
        <v>89</v>
      </c>
      <c r="E9" s="60" t="s">
        <v>6</v>
      </c>
      <c r="F9" s="60" t="s">
        <v>90</v>
      </c>
      <c r="G9" s="60" t="s">
        <v>91</v>
      </c>
      <c r="H9" s="60" t="s">
        <v>0</v>
      </c>
      <c r="I9" s="86" t="s">
        <v>86</v>
      </c>
      <c r="J9" s="86"/>
    </row>
    <row r="10" spans="1:10" x14ac:dyDescent="0.25">
      <c r="A10" s="93"/>
      <c r="B10" s="94"/>
      <c r="C10" s="88"/>
      <c r="D10" s="61"/>
      <c r="E10" s="61"/>
      <c r="F10" s="61"/>
      <c r="G10" s="61"/>
      <c r="H10" s="61"/>
      <c r="I10" s="86"/>
      <c r="J10" s="86"/>
    </row>
    <row r="11" spans="1:10" ht="15" customHeight="1" x14ac:dyDescent="0.25">
      <c r="A11" s="93"/>
      <c r="B11" s="94"/>
      <c r="C11" s="88"/>
      <c r="D11" s="61"/>
      <c r="E11" s="61"/>
      <c r="F11" s="61"/>
      <c r="G11" s="61"/>
      <c r="H11" s="61"/>
      <c r="I11" s="83" t="s">
        <v>1</v>
      </c>
      <c r="J11" s="83" t="s">
        <v>10</v>
      </c>
    </row>
    <row r="12" spans="1:10" ht="42" customHeight="1" x14ac:dyDescent="0.25">
      <c r="A12" s="95"/>
      <c r="B12" s="96"/>
      <c r="C12" s="89"/>
      <c r="D12" s="62"/>
      <c r="E12" s="62"/>
      <c r="F12" s="62"/>
      <c r="G12" s="62"/>
      <c r="H12" s="62"/>
      <c r="I12" s="83"/>
      <c r="J12" s="83"/>
    </row>
    <row r="13" spans="1:10" ht="15" customHeight="1" x14ac:dyDescent="0.25">
      <c r="A13" s="114" t="s">
        <v>87</v>
      </c>
      <c r="B13" s="115"/>
      <c r="C13" s="115"/>
      <c r="D13" s="115"/>
      <c r="E13" s="115"/>
      <c r="F13" s="115"/>
      <c r="G13" s="115"/>
      <c r="H13" s="115"/>
      <c r="I13" s="90" t="s">
        <v>39</v>
      </c>
      <c r="J13" s="113">
        <v>13322</v>
      </c>
    </row>
    <row r="14" spans="1:10" ht="15" customHeight="1" x14ac:dyDescent="0.25">
      <c r="A14" s="103" t="s">
        <v>8</v>
      </c>
      <c r="B14" s="104"/>
      <c r="C14" s="104"/>
      <c r="D14" s="104"/>
      <c r="E14" s="104"/>
      <c r="F14" s="104"/>
      <c r="G14" s="104"/>
      <c r="H14" s="104"/>
      <c r="I14" s="90"/>
      <c r="J14" s="113"/>
    </row>
    <row r="15" spans="1:10" ht="16.149999999999999" customHeight="1" x14ac:dyDescent="0.25">
      <c r="A15" s="47" t="s">
        <v>9</v>
      </c>
      <c r="B15" s="97" t="s">
        <v>116</v>
      </c>
      <c r="C15" s="15">
        <v>1</v>
      </c>
      <c r="D15" s="3" t="s">
        <v>4</v>
      </c>
      <c r="E15" s="2" t="s">
        <v>7</v>
      </c>
      <c r="F15" s="10">
        <v>2024</v>
      </c>
      <c r="G15" s="2" t="s">
        <v>5</v>
      </c>
      <c r="H15" s="10">
        <v>17.5</v>
      </c>
      <c r="I15" s="90"/>
      <c r="J15" s="113"/>
    </row>
    <row r="16" spans="1:10" ht="16.149999999999999" customHeight="1" x14ac:dyDescent="0.25">
      <c r="A16" s="48"/>
      <c r="B16" s="46"/>
      <c r="C16" s="15">
        <v>2</v>
      </c>
      <c r="D16" s="3" t="s">
        <v>51</v>
      </c>
      <c r="E16" s="2" t="s">
        <v>7</v>
      </c>
      <c r="F16" s="10">
        <v>2024</v>
      </c>
      <c r="G16" s="2" t="s">
        <v>74</v>
      </c>
      <c r="H16" s="10">
        <v>3</v>
      </c>
      <c r="I16" s="90"/>
      <c r="J16" s="113"/>
    </row>
    <row r="17" spans="1:10" ht="16.149999999999999" customHeight="1" x14ac:dyDescent="0.25">
      <c r="A17" s="48"/>
      <c r="B17" s="46"/>
      <c r="C17" s="15">
        <v>3</v>
      </c>
      <c r="D17" s="3" t="s">
        <v>52</v>
      </c>
      <c r="E17" s="2" t="s">
        <v>7</v>
      </c>
      <c r="F17" s="10">
        <v>2024</v>
      </c>
      <c r="G17" s="2" t="s">
        <v>74</v>
      </c>
      <c r="H17" s="10">
        <v>3</v>
      </c>
      <c r="I17" s="90"/>
      <c r="J17" s="113"/>
    </row>
    <row r="18" spans="1:10" ht="22.9" customHeight="1" x14ac:dyDescent="0.25">
      <c r="A18" s="48"/>
      <c r="B18" s="46"/>
      <c r="C18" s="15">
        <v>4</v>
      </c>
      <c r="D18" s="3" t="s">
        <v>114</v>
      </c>
      <c r="E18" s="2" t="s">
        <v>7</v>
      </c>
      <c r="F18" s="10">
        <v>2024</v>
      </c>
      <c r="G18" s="2" t="s">
        <v>23</v>
      </c>
      <c r="H18" s="10">
        <v>20</v>
      </c>
      <c r="I18" s="90"/>
      <c r="J18" s="113"/>
    </row>
    <row r="19" spans="1:10" ht="22.9" customHeight="1" x14ac:dyDescent="0.25">
      <c r="A19" s="48"/>
      <c r="B19" s="46"/>
      <c r="C19" s="15">
        <v>5</v>
      </c>
      <c r="D19" s="3" t="s">
        <v>115</v>
      </c>
      <c r="E19" s="2" t="s">
        <v>7</v>
      </c>
      <c r="F19" s="10">
        <v>2024</v>
      </c>
      <c r="G19" s="2" t="s">
        <v>23</v>
      </c>
      <c r="H19" s="10">
        <v>10</v>
      </c>
      <c r="I19" s="90"/>
      <c r="J19" s="113"/>
    </row>
    <row r="20" spans="1:10" ht="23.25" x14ac:dyDescent="0.25">
      <c r="A20" s="48"/>
      <c r="B20" s="46"/>
      <c r="C20" s="15">
        <v>6</v>
      </c>
      <c r="D20" s="12" t="s">
        <v>15</v>
      </c>
      <c r="E20" s="2" t="s">
        <v>7</v>
      </c>
      <c r="F20" s="10">
        <v>2024</v>
      </c>
      <c r="G20" s="2" t="s">
        <v>23</v>
      </c>
      <c r="H20" s="10">
        <v>1</v>
      </c>
      <c r="I20" s="90"/>
      <c r="J20" s="113"/>
    </row>
    <row r="21" spans="1:10" ht="27.75" customHeight="1" x14ac:dyDescent="0.25">
      <c r="A21" s="48"/>
      <c r="B21" s="46"/>
      <c r="C21" s="15">
        <v>7</v>
      </c>
      <c r="D21" s="14" t="s">
        <v>18</v>
      </c>
      <c r="E21" s="2" t="s">
        <v>7</v>
      </c>
      <c r="F21" s="10">
        <v>2024</v>
      </c>
      <c r="G21" s="2" t="s">
        <v>24</v>
      </c>
      <c r="H21" s="10">
        <v>50</v>
      </c>
      <c r="I21" s="90"/>
      <c r="J21" s="113"/>
    </row>
    <row r="22" spans="1:10" ht="21.75" customHeight="1" x14ac:dyDescent="0.25">
      <c r="A22" s="48"/>
      <c r="B22" s="46"/>
      <c r="C22" s="15">
        <v>8</v>
      </c>
      <c r="D22" s="14" t="s">
        <v>17</v>
      </c>
      <c r="E22" s="2" t="s">
        <v>7</v>
      </c>
      <c r="F22" s="10">
        <v>2024</v>
      </c>
      <c r="G22" s="2" t="s">
        <v>25</v>
      </c>
      <c r="H22" s="10">
        <v>120</v>
      </c>
      <c r="I22" s="90"/>
      <c r="J22" s="113"/>
    </row>
    <row r="23" spans="1:10" ht="21.75" customHeight="1" x14ac:dyDescent="0.25">
      <c r="A23" s="48"/>
      <c r="B23" s="46"/>
      <c r="C23" s="15">
        <v>9</v>
      </c>
      <c r="D23" s="14" t="s">
        <v>19</v>
      </c>
      <c r="E23" s="2" t="s">
        <v>41</v>
      </c>
      <c r="F23" s="10">
        <v>2024</v>
      </c>
      <c r="G23" s="2" t="s">
        <v>26</v>
      </c>
      <c r="H23" s="10">
        <v>20</v>
      </c>
      <c r="I23" s="90"/>
      <c r="J23" s="113"/>
    </row>
    <row r="24" spans="1:10" ht="21.75" customHeight="1" x14ac:dyDescent="0.25">
      <c r="A24" s="48"/>
      <c r="B24" s="46"/>
      <c r="C24" s="15">
        <v>10</v>
      </c>
      <c r="D24" s="14" t="s">
        <v>36</v>
      </c>
      <c r="E24" s="2" t="s">
        <v>7</v>
      </c>
      <c r="F24" s="10">
        <v>2024</v>
      </c>
      <c r="G24" s="2" t="s">
        <v>30</v>
      </c>
      <c r="H24" s="10" t="s">
        <v>92</v>
      </c>
      <c r="I24" s="90"/>
      <c r="J24" s="113"/>
    </row>
    <row r="25" spans="1:10" ht="21.75" customHeight="1" x14ac:dyDescent="0.25">
      <c r="A25" s="48"/>
      <c r="B25" s="46"/>
      <c r="C25" s="15">
        <v>11</v>
      </c>
      <c r="D25" s="14" t="s">
        <v>20</v>
      </c>
      <c r="E25" s="2" t="s">
        <v>34</v>
      </c>
      <c r="F25" s="10">
        <v>2024</v>
      </c>
      <c r="G25" s="2" t="s">
        <v>28</v>
      </c>
      <c r="H25" s="10">
        <v>120</v>
      </c>
      <c r="I25" s="90"/>
      <c r="J25" s="113"/>
    </row>
    <row r="26" spans="1:10" ht="34.5" customHeight="1" x14ac:dyDescent="0.25">
      <c r="A26" s="48"/>
      <c r="B26" s="46"/>
      <c r="C26" s="15">
        <v>12</v>
      </c>
      <c r="D26" s="14" t="s">
        <v>75</v>
      </c>
      <c r="E26" s="2" t="s">
        <v>7</v>
      </c>
      <c r="F26" s="10">
        <v>2024</v>
      </c>
      <c r="G26" s="2" t="s">
        <v>27</v>
      </c>
      <c r="H26" s="10">
        <v>5</v>
      </c>
      <c r="I26" s="90"/>
      <c r="J26" s="113"/>
    </row>
    <row r="27" spans="1:10" ht="21.75" customHeight="1" x14ac:dyDescent="0.25">
      <c r="A27" s="48"/>
      <c r="B27" s="46"/>
      <c r="C27" s="15">
        <v>13</v>
      </c>
      <c r="D27" s="14" t="s">
        <v>40</v>
      </c>
      <c r="E27" s="2" t="s">
        <v>7</v>
      </c>
      <c r="F27" s="10">
        <v>2024</v>
      </c>
      <c r="G27" s="2" t="s">
        <v>42</v>
      </c>
      <c r="H27" s="10">
        <v>280</v>
      </c>
      <c r="I27" s="90"/>
      <c r="J27" s="113"/>
    </row>
    <row r="28" spans="1:10" ht="32.25" customHeight="1" x14ac:dyDescent="0.25">
      <c r="A28" s="48"/>
      <c r="B28" s="46"/>
      <c r="C28" s="15">
        <v>14</v>
      </c>
      <c r="D28" s="14" t="s">
        <v>76</v>
      </c>
      <c r="E28" s="2" t="s">
        <v>41</v>
      </c>
      <c r="F28" s="10">
        <v>2024</v>
      </c>
      <c r="G28" s="2" t="s">
        <v>42</v>
      </c>
      <c r="H28" s="10">
        <v>5</v>
      </c>
      <c r="I28" s="90"/>
      <c r="J28" s="113"/>
    </row>
    <row r="29" spans="1:10" ht="21.75" customHeight="1" x14ac:dyDescent="0.25">
      <c r="A29" s="48"/>
      <c r="B29" s="46"/>
      <c r="C29" s="15">
        <v>15</v>
      </c>
      <c r="D29" s="14" t="s">
        <v>29</v>
      </c>
      <c r="E29" s="2" t="s">
        <v>7</v>
      </c>
      <c r="F29" s="10">
        <v>2024</v>
      </c>
      <c r="G29" s="2" t="s">
        <v>30</v>
      </c>
      <c r="H29" s="10">
        <v>8</v>
      </c>
      <c r="I29" s="90"/>
      <c r="J29" s="113"/>
    </row>
    <row r="30" spans="1:10" ht="36" customHeight="1" x14ac:dyDescent="0.25">
      <c r="A30" s="48"/>
      <c r="B30" s="46"/>
      <c r="C30" s="15">
        <v>16</v>
      </c>
      <c r="D30" s="19" t="s">
        <v>72</v>
      </c>
      <c r="E30" s="2" t="s">
        <v>7</v>
      </c>
      <c r="F30" s="10">
        <v>2024</v>
      </c>
      <c r="G30" s="2" t="s">
        <v>24</v>
      </c>
      <c r="H30" s="10" t="s">
        <v>92</v>
      </c>
      <c r="I30" s="90"/>
      <c r="J30" s="113"/>
    </row>
    <row r="31" spans="1:10" ht="24" customHeight="1" x14ac:dyDescent="0.25">
      <c r="A31" s="48"/>
      <c r="B31" s="46"/>
      <c r="C31" s="15">
        <v>17</v>
      </c>
      <c r="D31" s="19" t="s">
        <v>43</v>
      </c>
      <c r="E31" s="2" t="s">
        <v>7</v>
      </c>
      <c r="F31" s="10">
        <v>2024</v>
      </c>
      <c r="G31" s="2" t="s">
        <v>30</v>
      </c>
      <c r="H31" s="10">
        <v>3</v>
      </c>
      <c r="I31" s="90"/>
      <c r="J31" s="113"/>
    </row>
    <row r="32" spans="1:10" ht="23.25" customHeight="1" x14ac:dyDescent="0.25">
      <c r="A32" s="48"/>
      <c r="B32" s="46"/>
      <c r="C32" s="15">
        <v>18</v>
      </c>
      <c r="D32" s="3" t="s">
        <v>50</v>
      </c>
      <c r="E32" s="2" t="s">
        <v>7</v>
      </c>
      <c r="F32" s="10">
        <v>2024</v>
      </c>
      <c r="G32" s="2" t="s">
        <v>30</v>
      </c>
      <c r="H32" s="10">
        <v>2</v>
      </c>
      <c r="I32" s="90"/>
      <c r="J32" s="113"/>
    </row>
    <row r="33" spans="1:10" ht="39.75" customHeight="1" x14ac:dyDescent="0.25">
      <c r="A33" s="48"/>
      <c r="B33" s="46"/>
      <c r="C33" s="15">
        <v>19</v>
      </c>
      <c r="D33" s="12" t="s">
        <v>12</v>
      </c>
      <c r="E33" s="2" t="s">
        <v>34</v>
      </c>
      <c r="F33" s="10">
        <v>2024</v>
      </c>
      <c r="G33" s="2" t="s">
        <v>30</v>
      </c>
      <c r="H33" s="10">
        <v>150</v>
      </c>
      <c r="I33" s="90"/>
      <c r="J33" s="113"/>
    </row>
    <row r="34" spans="1:10" ht="33.75" x14ac:dyDescent="0.25">
      <c r="A34" s="48"/>
      <c r="B34" s="46"/>
      <c r="C34" s="15">
        <v>20</v>
      </c>
      <c r="D34" s="13" t="s">
        <v>13</v>
      </c>
      <c r="E34" s="2" t="s">
        <v>34</v>
      </c>
      <c r="F34" s="10">
        <v>2024</v>
      </c>
      <c r="G34" s="2" t="s">
        <v>30</v>
      </c>
      <c r="H34" s="10">
        <v>25</v>
      </c>
      <c r="I34" s="90"/>
      <c r="J34" s="113"/>
    </row>
    <row r="35" spans="1:10" ht="33.75" x14ac:dyDescent="0.25">
      <c r="A35" s="48"/>
      <c r="B35" s="46"/>
      <c r="C35" s="15">
        <v>21</v>
      </c>
      <c r="D35" s="3" t="s">
        <v>22</v>
      </c>
      <c r="E35" s="2" t="s">
        <v>34</v>
      </c>
      <c r="F35" s="10">
        <v>2024</v>
      </c>
      <c r="G35" s="2" t="s">
        <v>31</v>
      </c>
      <c r="H35" s="10">
        <v>20</v>
      </c>
      <c r="I35" s="90"/>
      <c r="J35" s="113"/>
    </row>
    <row r="36" spans="1:10" ht="22.5" x14ac:dyDescent="0.25">
      <c r="A36" s="48"/>
      <c r="B36" s="46"/>
      <c r="C36" s="15">
        <v>22</v>
      </c>
      <c r="D36" s="3" t="s">
        <v>14</v>
      </c>
      <c r="E36" s="2" t="s">
        <v>34</v>
      </c>
      <c r="F36" s="10">
        <v>2024</v>
      </c>
      <c r="G36" s="2" t="s">
        <v>28</v>
      </c>
      <c r="H36" s="10">
        <v>100</v>
      </c>
      <c r="I36" s="90"/>
      <c r="J36" s="113"/>
    </row>
    <row r="37" spans="1:10" ht="47.25" customHeight="1" x14ac:dyDescent="0.25">
      <c r="A37" s="48"/>
      <c r="B37" s="46"/>
      <c r="C37" s="15">
        <v>23</v>
      </c>
      <c r="D37" s="12" t="s">
        <v>21</v>
      </c>
      <c r="E37" s="2" t="s">
        <v>34</v>
      </c>
      <c r="F37" s="10">
        <v>2024</v>
      </c>
      <c r="G37" s="2" t="s">
        <v>30</v>
      </c>
      <c r="H37" s="10">
        <v>200</v>
      </c>
      <c r="I37" s="90"/>
      <c r="J37" s="113"/>
    </row>
    <row r="38" spans="1:10" ht="35.25" customHeight="1" x14ac:dyDescent="0.25">
      <c r="A38" s="48"/>
      <c r="B38" s="46"/>
      <c r="C38" s="15">
        <v>24</v>
      </c>
      <c r="D38" s="28" t="s">
        <v>67</v>
      </c>
      <c r="E38" s="2" t="s">
        <v>77</v>
      </c>
      <c r="F38" s="10">
        <v>2024</v>
      </c>
      <c r="G38" s="2" t="s">
        <v>30</v>
      </c>
      <c r="H38" s="10">
        <v>270</v>
      </c>
      <c r="I38" s="90"/>
      <c r="J38" s="113"/>
    </row>
    <row r="39" spans="1:10" ht="26.25" customHeight="1" x14ac:dyDescent="0.25">
      <c r="A39" s="48"/>
      <c r="B39" s="46"/>
      <c r="C39" s="15">
        <v>25</v>
      </c>
      <c r="D39" s="28" t="s">
        <v>68</v>
      </c>
      <c r="E39" s="2" t="s">
        <v>77</v>
      </c>
      <c r="F39" s="10">
        <v>2024</v>
      </c>
      <c r="G39" s="2" t="s">
        <v>30</v>
      </c>
      <c r="H39" s="10">
        <v>190</v>
      </c>
      <c r="I39" s="90"/>
      <c r="J39" s="113"/>
    </row>
    <row r="40" spans="1:10" ht="48" customHeight="1" x14ac:dyDescent="0.25">
      <c r="A40" s="99"/>
      <c r="B40" s="98"/>
      <c r="C40" s="15">
        <v>26</v>
      </c>
      <c r="D40" s="3" t="s">
        <v>78</v>
      </c>
      <c r="E40" s="2" t="s">
        <v>77</v>
      </c>
      <c r="F40" s="10">
        <v>2024</v>
      </c>
      <c r="G40" s="2" t="s">
        <v>30</v>
      </c>
      <c r="H40" s="10">
        <v>250</v>
      </c>
      <c r="I40" s="90"/>
      <c r="J40" s="113"/>
    </row>
    <row r="41" spans="1:10" x14ac:dyDescent="0.25">
      <c r="A41" s="41" t="s">
        <v>93</v>
      </c>
      <c r="B41" s="41"/>
      <c r="C41" s="41"/>
      <c r="D41" s="41"/>
      <c r="E41" s="41"/>
      <c r="F41" s="41"/>
      <c r="G41" s="41"/>
      <c r="H41" s="41"/>
      <c r="I41" s="109" t="s">
        <v>73</v>
      </c>
      <c r="J41" s="106">
        <v>18727</v>
      </c>
    </row>
    <row r="42" spans="1:10" ht="15" customHeight="1" x14ac:dyDescent="0.25">
      <c r="A42" s="42" t="s">
        <v>94</v>
      </c>
      <c r="B42" s="43"/>
      <c r="C42" s="43"/>
      <c r="D42" s="43"/>
      <c r="E42" s="43"/>
      <c r="F42" s="43"/>
      <c r="G42" s="43"/>
      <c r="H42" s="43"/>
      <c r="I42" s="110"/>
      <c r="J42" s="107"/>
    </row>
    <row r="43" spans="1:10" ht="57" customHeight="1" x14ac:dyDescent="0.25">
      <c r="A43" s="30" t="s">
        <v>95</v>
      </c>
      <c r="B43" s="32" t="s">
        <v>117</v>
      </c>
      <c r="C43" s="15">
        <v>1</v>
      </c>
      <c r="D43" s="3" t="s">
        <v>79</v>
      </c>
      <c r="E43" s="2" t="s">
        <v>41</v>
      </c>
      <c r="F43" s="10">
        <v>2024</v>
      </c>
      <c r="G43" s="2" t="s">
        <v>80</v>
      </c>
      <c r="H43" s="22">
        <v>2665.22</v>
      </c>
      <c r="I43" s="111"/>
      <c r="J43" s="108"/>
    </row>
    <row r="44" spans="1:10" x14ac:dyDescent="0.25">
      <c r="A44" s="41" t="s">
        <v>70</v>
      </c>
      <c r="B44" s="41"/>
      <c r="C44" s="41"/>
      <c r="D44" s="41"/>
      <c r="E44" s="41"/>
      <c r="F44" s="41"/>
      <c r="G44" s="41"/>
      <c r="H44" s="41"/>
      <c r="I44" s="112" t="s">
        <v>35</v>
      </c>
      <c r="J44" s="102">
        <v>23760</v>
      </c>
    </row>
    <row r="45" spans="1:10" ht="15" customHeight="1" x14ac:dyDescent="0.25">
      <c r="A45" s="105" t="s">
        <v>96</v>
      </c>
      <c r="B45" s="105"/>
      <c r="C45" s="105"/>
      <c r="D45" s="105"/>
      <c r="E45" s="105"/>
      <c r="F45" s="105"/>
      <c r="G45" s="105"/>
      <c r="H45" s="105"/>
      <c r="I45" s="112"/>
      <c r="J45" s="102"/>
    </row>
    <row r="46" spans="1:10" ht="97.5" customHeight="1" x14ac:dyDescent="0.25">
      <c r="A46" s="26" t="s">
        <v>99</v>
      </c>
      <c r="B46" s="27" t="s">
        <v>97</v>
      </c>
      <c r="C46" s="15">
        <v>1</v>
      </c>
      <c r="D46" s="13" t="s">
        <v>16</v>
      </c>
      <c r="E46" s="2" t="s">
        <v>34</v>
      </c>
      <c r="F46" s="10">
        <v>2024</v>
      </c>
      <c r="G46" s="2" t="s">
        <v>30</v>
      </c>
      <c r="H46" s="2">
        <v>45</v>
      </c>
      <c r="I46" s="112"/>
      <c r="J46" s="102"/>
    </row>
    <row r="47" spans="1:10" x14ac:dyDescent="0.25">
      <c r="A47" s="38" t="s">
        <v>71</v>
      </c>
      <c r="B47" s="39"/>
      <c r="C47" s="39"/>
      <c r="D47" s="39"/>
      <c r="E47" s="39"/>
      <c r="F47" s="39"/>
      <c r="G47" s="39"/>
      <c r="H47" s="40"/>
      <c r="I47" s="100" t="s">
        <v>73</v>
      </c>
      <c r="J47" s="116">
        <v>48470</v>
      </c>
    </row>
    <row r="48" spans="1:10" ht="14.25" customHeight="1" x14ac:dyDescent="0.25">
      <c r="A48" s="42" t="s">
        <v>100</v>
      </c>
      <c r="B48" s="43"/>
      <c r="C48" s="43"/>
      <c r="D48" s="43"/>
      <c r="E48" s="43"/>
      <c r="F48" s="43"/>
      <c r="G48" s="43"/>
      <c r="H48" s="44"/>
      <c r="I48" s="100"/>
      <c r="J48" s="116"/>
    </row>
    <row r="49" spans="1:11" ht="22.9" customHeight="1" x14ac:dyDescent="0.25">
      <c r="A49" s="47" t="s">
        <v>101</v>
      </c>
      <c r="B49" s="45" t="s">
        <v>98</v>
      </c>
      <c r="C49" s="15">
        <v>1</v>
      </c>
      <c r="D49" s="16" t="s">
        <v>53</v>
      </c>
      <c r="E49" s="2" t="s">
        <v>41</v>
      </c>
      <c r="F49" s="10">
        <v>2024</v>
      </c>
      <c r="G49" s="20" t="s">
        <v>30</v>
      </c>
      <c r="H49" s="23">
        <f>H50+H51+H52</f>
        <v>41</v>
      </c>
      <c r="I49" s="101"/>
      <c r="J49" s="116"/>
    </row>
    <row r="50" spans="1:11" ht="22.9" customHeight="1" x14ac:dyDescent="0.25">
      <c r="A50" s="48"/>
      <c r="B50" s="45"/>
      <c r="C50" s="15" t="s">
        <v>44</v>
      </c>
      <c r="D50" s="3" t="s">
        <v>54</v>
      </c>
      <c r="E50" s="60" t="s">
        <v>41</v>
      </c>
      <c r="F50" s="63">
        <v>2024</v>
      </c>
      <c r="G50" s="117" t="s">
        <v>30</v>
      </c>
      <c r="H50" s="2">
        <v>4</v>
      </c>
      <c r="I50" s="101"/>
      <c r="J50" s="116"/>
    </row>
    <row r="51" spans="1:11" ht="22.9" customHeight="1" x14ac:dyDescent="0.25">
      <c r="A51" s="48"/>
      <c r="B51" s="45"/>
      <c r="C51" s="15" t="s">
        <v>45</v>
      </c>
      <c r="D51" s="3" t="s">
        <v>55</v>
      </c>
      <c r="E51" s="61"/>
      <c r="F51" s="64"/>
      <c r="G51" s="118"/>
      <c r="H51" s="2">
        <v>8</v>
      </c>
      <c r="I51" s="101"/>
      <c r="J51" s="116"/>
    </row>
    <row r="52" spans="1:11" ht="24.6" customHeight="1" x14ac:dyDescent="0.25">
      <c r="A52" s="48"/>
      <c r="B52" s="45"/>
      <c r="C52" s="15" t="s">
        <v>46</v>
      </c>
      <c r="D52" s="3" t="s">
        <v>56</v>
      </c>
      <c r="E52" s="62"/>
      <c r="F52" s="65"/>
      <c r="G52" s="119"/>
      <c r="H52" s="2">
        <v>29</v>
      </c>
      <c r="I52" s="101"/>
      <c r="J52" s="116"/>
    </row>
    <row r="53" spans="1:11" ht="29.45" customHeight="1" x14ac:dyDescent="0.25">
      <c r="A53" s="48"/>
      <c r="B53" s="45"/>
      <c r="C53" s="15">
        <v>2</v>
      </c>
      <c r="D53" s="3" t="s">
        <v>33</v>
      </c>
      <c r="E53" s="2" t="s">
        <v>41</v>
      </c>
      <c r="F53" s="10">
        <v>2024</v>
      </c>
      <c r="G53" s="2" t="s">
        <v>80</v>
      </c>
      <c r="H53" s="24">
        <v>6626.45</v>
      </c>
      <c r="I53" s="100"/>
      <c r="J53" s="116"/>
    </row>
    <row r="54" spans="1:11" ht="29.45" customHeight="1" x14ac:dyDescent="0.25">
      <c r="A54" s="48"/>
      <c r="B54" s="45"/>
      <c r="C54" s="15">
        <v>3</v>
      </c>
      <c r="D54" s="3" t="s">
        <v>57</v>
      </c>
      <c r="E54" s="60" t="s">
        <v>41</v>
      </c>
      <c r="F54" s="63">
        <v>2024</v>
      </c>
      <c r="G54" s="60" t="s">
        <v>74</v>
      </c>
      <c r="H54" s="23">
        <f>H55+H56+H57</f>
        <v>22</v>
      </c>
      <c r="I54" s="100"/>
      <c r="J54" s="116"/>
    </row>
    <row r="55" spans="1:11" ht="29.45" customHeight="1" x14ac:dyDescent="0.25">
      <c r="A55" s="48"/>
      <c r="B55" s="45"/>
      <c r="C55" s="15" t="s">
        <v>103</v>
      </c>
      <c r="D55" s="3" t="s">
        <v>58</v>
      </c>
      <c r="E55" s="61"/>
      <c r="F55" s="64"/>
      <c r="G55" s="61"/>
      <c r="H55" s="2">
        <v>7</v>
      </c>
      <c r="I55" s="100"/>
      <c r="J55" s="116"/>
    </row>
    <row r="56" spans="1:11" ht="29.45" customHeight="1" x14ac:dyDescent="0.25">
      <c r="A56" s="48"/>
      <c r="B56" s="45"/>
      <c r="C56" s="15" t="s">
        <v>104</v>
      </c>
      <c r="D56" s="3" t="s">
        <v>59</v>
      </c>
      <c r="E56" s="61"/>
      <c r="F56" s="64"/>
      <c r="G56" s="61"/>
      <c r="H56" s="2">
        <v>12</v>
      </c>
      <c r="I56" s="100"/>
      <c r="J56" s="116"/>
    </row>
    <row r="57" spans="1:11" ht="29.45" customHeight="1" x14ac:dyDescent="0.25">
      <c r="A57" s="48"/>
      <c r="B57" s="45"/>
      <c r="C57" s="15" t="s">
        <v>105</v>
      </c>
      <c r="D57" s="3" t="s">
        <v>60</v>
      </c>
      <c r="E57" s="62"/>
      <c r="F57" s="65"/>
      <c r="G57" s="62"/>
      <c r="H57" s="2">
        <v>3</v>
      </c>
      <c r="I57" s="100"/>
      <c r="J57" s="116"/>
    </row>
    <row r="58" spans="1:11" ht="29.45" customHeight="1" x14ac:dyDescent="0.25">
      <c r="A58" s="48"/>
      <c r="B58" s="45"/>
      <c r="C58" s="15">
        <v>4</v>
      </c>
      <c r="D58" s="3" t="s">
        <v>124</v>
      </c>
      <c r="E58" s="2" t="s">
        <v>41</v>
      </c>
      <c r="F58" s="18">
        <v>2024</v>
      </c>
      <c r="G58" s="11" t="s">
        <v>74</v>
      </c>
      <c r="H58" s="2">
        <v>353</v>
      </c>
      <c r="I58" s="100"/>
      <c r="J58" s="116"/>
    </row>
    <row r="59" spans="1:11" ht="29.45" customHeight="1" x14ac:dyDescent="0.25">
      <c r="A59" s="48"/>
      <c r="B59" s="45"/>
      <c r="C59" s="15" t="s">
        <v>122</v>
      </c>
      <c r="D59" s="3" t="s">
        <v>123</v>
      </c>
      <c r="E59" s="2" t="s">
        <v>41</v>
      </c>
      <c r="F59" s="18">
        <v>2024</v>
      </c>
      <c r="G59" s="11" t="s">
        <v>74</v>
      </c>
      <c r="H59" s="2">
        <v>15</v>
      </c>
      <c r="I59" s="100"/>
      <c r="J59" s="116"/>
    </row>
    <row r="60" spans="1:11" ht="29.45" customHeight="1" x14ac:dyDescent="0.25">
      <c r="A60" s="48"/>
      <c r="B60" s="45"/>
      <c r="C60" s="15">
        <v>5</v>
      </c>
      <c r="D60" s="3" t="s">
        <v>48</v>
      </c>
      <c r="E60" s="2" t="s">
        <v>41</v>
      </c>
      <c r="F60" s="18">
        <v>2024</v>
      </c>
      <c r="G60" s="11" t="s">
        <v>74</v>
      </c>
      <c r="H60" s="2">
        <v>17</v>
      </c>
      <c r="I60" s="100"/>
      <c r="J60" s="116"/>
    </row>
    <row r="61" spans="1:11" ht="20.45" customHeight="1" x14ac:dyDescent="0.25">
      <c r="A61" s="48"/>
      <c r="B61" s="45"/>
      <c r="C61" s="15">
        <v>6</v>
      </c>
      <c r="D61" s="3" t="s">
        <v>61</v>
      </c>
      <c r="E61" s="60" t="s">
        <v>41</v>
      </c>
      <c r="F61" s="63">
        <v>2024</v>
      </c>
      <c r="G61" s="60" t="s">
        <v>81</v>
      </c>
      <c r="H61" s="25">
        <f>SUM(H62:H68)</f>
        <v>29</v>
      </c>
      <c r="I61" s="100"/>
      <c r="J61" s="116"/>
    </row>
    <row r="62" spans="1:11" ht="20.45" customHeight="1" x14ac:dyDescent="0.25">
      <c r="A62" s="48"/>
      <c r="B62" s="45"/>
      <c r="C62" s="15" t="s">
        <v>106</v>
      </c>
      <c r="D62" s="3" t="s">
        <v>84</v>
      </c>
      <c r="E62" s="61"/>
      <c r="F62" s="64"/>
      <c r="G62" s="61"/>
      <c r="H62" s="22">
        <v>0.08</v>
      </c>
      <c r="I62" s="100"/>
      <c r="J62" s="116"/>
    </row>
    <row r="63" spans="1:11" ht="27.6" customHeight="1" x14ac:dyDescent="0.25">
      <c r="A63" s="48"/>
      <c r="B63" s="45"/>
      <c r="C63" s="15" t="s">
        <v>107</v>
      </c>
      <c r="D63" s="3" t="s">
        <v>62</v>
      </c>
      <c r="E63" s="61"/>
      <c r="F63" s="64"/>
      <c r="G63" s="61"/>
      <c r="H63" s="22">
        <v>6.45</v>
      </c>
      <c r="I63" s="100"/>
      <c r="J63" s="116"/>
    </row>
    <row r="64" spans="1:11" ht="28.9" customHeight="1" x14ac:dyDescent="0.25">
      <c r="A64" s="48"/>
      <c r="B64" s="45"/>
      <c r="C64" s="15" t="s">
        <v>108</v>
      </c>
      <c r="D64" s="3" t="s">
        <v>63</v>
      </c>
      <c r="E64" s="61"/>
      <c r="F64" s="64"/>
      <c r="G64" s="61"/>
      <c r="H64" s="31">
        <v>4.1242999999999999</v>
      </c>
      <c r="I64" s="100"/>
      <c r="J64" s="116"/>
      <c r="K64" s="21"/>
    </row>
    <row r="65" spans="1:11" ht="28.9" customHeight="1" x14ac:dyDescent="0.25">
      <c r="A65" s="48"/>
      <c r="B65" s="45"/>
      <c r="C65" s="15" t="s">
        <v>109</v>
      </c>
      <c r="D65" s="3" t="s">
        <v>102</v>
      </c>
      <c r="E65" s="61"/>
      <c r="F65" s="64"/>
      <c r="G65" s="61"/>
      <c r="H65" s="22">
        <v>2.5499999999999998</v>
      </c>
      <c r="I65" s="100"/>
      <c r="J65" s="116"/>
      <c r="K65" s="21"/>
    </row>
    <row r="66" spans="1:11" ht="28.9" customHeight="1" x14ac:dyDescent="0.25">
      <c r="A66" s="48"/>
      <c r="B66" s="45"/>
      <c r="C66" s="15" t="s">
        <v>110</v>
      </c>
      <c r="D66" s="3" t="s">
        <v>64</v>
      </c>
      <c r="E66" s="61"/>
      <c r="F66" s="64"/>
      <c r="G66" s="61"/>
      <c r="H66" s="31">
        <v>2.5556999999999999</v>
      </c>
      <c r="I66" s="100"/>
      <c r="J66" s="116"/>
    </row>
    <row r="67" spans="1:11" ht="28.9" customHeight="1" x14ac:dyDescent="0.25">
      <c r="A67" s="48"/>
      <c r="B67" s="45"/>
      <c r="C67" s="15" t="s">
        <v>111</v>
      </c>
      <c r="D67" s="3" t="s">
        <v>143</v>
      </c>
      <c r="E67" s="61"/>
      <c r="F67" s="64"/>
      <c r="G67" s="61"/>
      <c r="H67" s="22">
        <v>2.2999999999999998</v>
      </c>
      <c r="I67" s="100"/>
      <c r="J67" s="116"/>
      <c r="K67" s="21"/>
    </row>
    <row r="68" spans="1:11" ht="28.9" customHeight="1" x14ac:dyDescent="0.25">
      <c r="A68" s="48"/>
      <c r="B68" s="45"/>
      <c r="C68" s="15" t="s">
        <v>118</v>
      </c>
      <c r="D68" s="3" t="s">
        <v>119</v>
      </c>
      <c r="E68" s="62"/>
      <c r="F68" s="65"/>
      <c r="G68" s="62"/>
      <c r="H68" s="22">
        <v>10.94</v>
      </c>
      <c r="I68" s="100"/>
      <c r="J68" s="116"/>
    </row>
    <row r="69" spans="1:11" ht="28.9" customHeight="1" x14ac:dyDescent="0.25">
      <c r="A69" s="49" t="s">
        <v>120</v>
      </c>
      <c r="B69" s="46" t="s">
        <v>121</v>
      </c>
      <c r="C69" s="15">
        <v>1</v>
      </c>
      <c r="D69" s="3" t="s">
        <v>83</v>
      </c>
      <c r="E69" s="2" t="s">
        <v>41</v>
      </c>
      <c r="F69" s="10">
        <v>2024</v>
      </c>
      <c r="G69" s="2" t="s">
        <v>82</v>
      </c>
      <c r="H69" s="22">
        <v>7</v>
      </c>
      <c r="I69" s="100"/>
      <c r="J69" s="116"/>
    </row>
    <row r="70" spans="1:11" ht="24" customHeight="1" x14ac:dyDescent="0.25">
      <c r="A70" s="49"/>
      <c r="B70" s="46"/>
      <c r="C70" s="15">
        <v>2</v>
      </c>
      <c r="D70" s="3" t="s">
        <v>65</v>
      </c>
      <c r="E70" s="50" t="s">
        <v>41</v>
      </c>
      <c r="F70" s="51">
        <v>2024</v>
      </c>
      <c r="G70" s="50" t="s">
        <v>82</v>
      </c>
      <c r="H70" s="25">
        <f>SUM(H71:H72)</f>
        <v>284.67</v>
      </c>
      <c r="I70" s="100"/>
      <c r="J70" s="116"/>
    </row>
    <row r="71" spans="1:11" ht="24" customHeight="1" x14ac:dyDescent="0.25">
      <c r="A71" s="49"/>
      <c r="B71" s="46"/>
      <c r="C71" s="15" t="s">
        <v>132</v>
      </c>
      <c r="D71" s="3" t="s">
        <v>112</v>
      </c>
      <c r="E71" s="50"/>
      <c r="F71" s="51"/>
      <c r="G71" s="50"/>
      <c r="H71" s="22">
        <v>273.24</v>
      </c>
      <c r="I71" s="100"/>
      <c r="J71" s="116"/>
    </row>
    <row r="72" spans="1:11" ht="24" customHeight="1" x14ac:dyDescent="0.25">
      <c r="A72" s="49"/>
      <c r="B72" s="46"/>
      <c r="C72" s="15" t="s">
        <v>133</v>
      </c>
      <c r="D72" s="3" t="s">
        <v>66</v>
      </c>
      <c r="E72" s="50"/>
      <c r="F72" s="51"/>
      <c r="G72" s="50"/>
      <c r="H72" s="22">
        <v>11.43</v>
      </c>
      <c r="I72" s="100"/>
      <c r="J72" s="116"/>
    </row>
    <row r="73" spans="1:11" ht="24" customHeight="1" x14ac:dyDescent="0.25">
      <c r="A73" s="49"/>
      <c r="B73" s="46"/>
      <c r="C73" s="15">
        <v>3</v>
      </c>
      <c r="D73" s="3" t="s">
        <v>125</v>
      </c>
      <c r="E73" s="2" t="s">
        <v>41</v>
      </c>
      <c r="F73" s="10">
        <v>2024</v>
      </c>
      <c r="G73" s="2" t="s">
        <v>82</v>
      </c>
      <c r="H73" s="2">
        <v>10</v>
      </c>
      <c r="I73" s="100"/>
      <c r="J73" s="116"/>
    </row>
    <row r="74" spans="1:11" ht="24" customHeight="1" x14ac:dyDescent="0.25">
      <c r="A74" s="49"/>
      <c r="B74" s="46"/>
      <c r="C74" s="15">
        <v>4</v>
      </c>
      <c r="D74" s="3" t="s">
        <v>126</v>
      </c>
      <c r="E74" s="2" t="s">
        <v>41</v>
      </c>
      <c r="F74" s="10">
        <v>2024</v>
      </c>
      <c r="G74" s="2" t="s">
        <v>82</v>
      </c>
      <c r="H74" s="2">
        <v>800</v>
      </c>
      <c r="I74" s="100"/>
      <c r="J74" s="116"/>
    </row>
    <row r="75" spans="1:11" ht="24" customHeight="1" x14ac:dyDescent="0.25">
      <c r="A75" s="49"/>
      <c r="B75" s="46"/>
      <c r="C75" s="15">
        <v>5</v>
      </c>
      <c r="D75" s="3" t="s">
        <v>127</v>
      </c>
      <c r="E75" s="2" t="s">
        <v>41</v>
      </c>
      <c r="F75" s="10">
        <v>2024</v>
      </c>
      <c r="G75" s="2" t="s">
        <v>82</v>
      </c>
      <c r="H75" s="2">
        <v>380</v>
      </c>
      <c r="I75" s="100"/>
      <c r="J75" s="116"/>
    </row>
    <row r="76" spans="1:11" ht="24" customHeight="1" x14ac:dyDescent="0.25">
      <c r="A76" s="49"/>
      <c r="B76" s="46"/>
      <c r="C76" s="15">
        <v>6</v>
      </c>
      <c r="D76" s="3" t="s">
        <v>128</v>
      </c>
      <c r="E76" s="2" t="s">
        <v>41</v>
      </c>
      <c r="F76" s="10">
        <v>2024</v>
      </c>
      <c r="G76" s="2" t="s">
        <v>129</v>
      </c>
      <c r="H76" s="2">
        <v>220</v>
      </c>
      <c r="I76" s="100"/>
      <c r="J76" s="116"/>
    </row>
    <row r="77" spans="1:11" ht="24" customHeight="1" x14ac:dyDescent="0.25">
      <c r="A77" s="49"/>
      <c r="B77" s="46"/>
      <c r="C77" s="15">
        <v>7</v>
      </c>
      <c r="D77" s="3" t="s">
        <v>130</v>
      </c>
      <c r="E77" s="2" t="s">
        <v>41</v>
      </c>
      <c r="F77" s="10">
        <v>2024</v>
      </c>
      <c r="G77" s="2" t="s">
        <v>131</v>
      </c>
      <c r="H77" s="2">
        <v>1800</v>
      </c>
      <c r="I77" s="100"/>
      <c r="J77" s="116"/>
    </row>
    <row r="78" spans="1:11" ht="26.25" customHeight="1" x14ac:dyDescent="0.25">
      <c r="A78" s="66" t="s">
        <v>49</v>
      </c>
      <c r="B78" s="67"/>
      <c r="C78" s="67"/>
      <c r="D78" s="67"/>
      <c r="E78" s="67"/>
      <c r="F78" s="67"/>
      <c r="G78" s="67"/>
      <c r="H78" s="68"/>
      <c r="I78" s="100"/>
      <c r="J78" s="116"/>
    </row>
    <row r="79" spans="1:11" ht="11.25" customHeight="1" x14ac:dyDescent="0.25">
      <c r="A79" s="52" t="s">
        <v>113</v>
      </c>
      <c r="B79" s="53"/>
      <c r="C79" s="53"/>
      <c r="D79" s="53"/>
      <c r="E79" s="53"/>
      <c r="F79" s="53"/>
      <c r="G79" s="53"/>
      <c r="H79" s="54"/>
      <c r="I79" s="55">
        <f>J13+J41+J44+J47</f>
        <v>104279</v>
      </c>
      <c r="J79" s="56"/>
    </row>
    <row r="80" spans="1:11" x14ac:dyDescent="0.25">
      <c r="A80" s="57" t="s">
        <v>47</v>
      </c>
      <c r="B80" s="58"/>
      <c r="C80" s="58"/>
      <c r="D80" s="58"/>
      <c r="E80" s="58"/>
      <c r="F80" s="58"/>
      <c r="G80" s="58"/>
      <c r="H80" s="58"/>
      <c r="I80" s="58"/>
      <c r="J80" s="59"/>
    </row>
    <row r="81" spans="1:11" x14ac:dyDescent="0.25">
      <c r="A81" s="77" t="s">
        <v>134</v>
      </c>
      <c r="B81" s="78"/>
      <c r="C81" s="78"/>
      <c r="D81" s="78"/>
      <c r="E81" s="78"/>
      <c r="F81" s="78"/>
      <c r="G81" s="78"/>
      <c r="H81" s="79"/>
      <c r="I81" s="80">
        <v>11260</v>
      </c>
      <c r="J81" s="80"/>
    </row>
    <row r="82" spans="1:11" x14ac:dyDescent="0.25">
      <c r="A82" s="77" t="s">
        <v>135</v>
      </c>
      <c r="B82" s="78"/>
      <c r="C82" s="78"/>
      <c r="D82" s="78"/>
      <c r="E82" s="78"/>
      <c r="F82" s="78"/>
      <c r="G82" s="78"/>
      <c r="H82" s="79"/>
      <c r="I82" s="81">
        <v>7000</v>
      </c>
      <c r="J82" s="82"/>
    </row>
    <row r="83" spans="1:11" x14ac:dyDescent="0.25">
      <c r="A83" s="77" t="s">
        <v>136</v>
      </c>
      <c r="B83" s="78"/>
      <c r="C83" s="78"/>
      <c r="D83" s="78"/>
      <c r="E83" s="78"/>
      <c r="F83" s="78"/>
      <c r="G83" s="78"/>
      <c r="H83" s="79"/>
      <c r="I83" s="81">
        <v>2500</v>
      </c>
      <c r="J83" s="82"/>
    </row>
    <row r="84" spans="1:11" ht="15" customHeight="1" x14ac:dyDescent="0.25">
      <c r="A84" s="33" t="s">
        <v>137</v>
      </c>
      <c r="B84" s="34"/>
      <c r="C84" s="34"/>
      <c r="D84" s="34"/>
      <c r="E84" s="34"/>
      <c r="F84" s="34"/>
      <c r="G84" s="34"/>
      <c r="H84" s="35"/>
      <c r="I84" s="36">
        <v>5474</v>
      </c>
      <c r="J84" s="37"/>
      <c r="K84" s="29"/>
    </row>
    <row r="85" spans="1:11" ht="15" customHeight="1" x14ac:dyDescent="0.25">
      <c r="A85" s="33" t="s">
        <v>138</v>
      </c>
      <c r="B85" s="34"/>
      <c r="C85" s="34"/>
      <c r="D85" s="34"/>
      <c r="E85" s="34"/>
      <c r="F85" s="34"/>
      <c r="G85" s="34"/>
      <c r="H85" s="35"/>
      <c r="I85" s="36">
        <v>3240</v>
      </c>
      <c r="J85" s="37"/>
    </row>
    <row r="86" spans="1:11" ht="15" customHeight="1" x14ac:dyDescent="0.25">
      <c r="A86" s="33" t="s">
        <v>142</v>
      </c>
      <c r="B86" s="34"/>
      <c r="C86" s="34"/>
      <c r="D86" s="34"/>
      <c r="E86" s="34"/>
      <c r="F86" s="34"/>
      <c r="G86" s="34"/>
      <c r="H86" s="35"/>
      <c r="I86" s="36">
        <v>700</v>
      </c>
      <c r="J86" s="37"/>
    </row>
    <row r="87" spans="1:11" ht="15" customHeight="1" x14ac:dyDescent="0.25">
      <c r="A87" s="33" t="s">
        <v>144</v>
      </c>
      <c r="B87" s="34"/>
      <c r="C87" s="34"/>
      <c r="D87" s="34"/>
      <c r="E87" s="34"/>
      <c r="F87" s="34"/>
      <c r="G87" s="34"/>
      <c r="H87" s="35"/>
      <c r="I87" s="36">
        <v>50000</v>
      </c>
      <c r="J87" s="37"/>
    </row>
    <row r="88" spans="1:11" ht="15" customHeight="1" x14ac:dyDescent="0.25">
      <c r="A88" s="33" t="s">
        <v>139</v>
      </c>
      <c r="B88" s="34"/>
      <c r="C88" s="34"/>
      <c r="D88" s="34"/>
      <c r="E88" s="34"/>
      <c r="F88" s="34"/>
      <c r="G88" s="34"/>
      <c r="H88" s="35"/>
      <c r="I88" s="36">
        <v>47880</v>
      </c>
      <c r="J88" s="37"/>
    </row>
    <row r="89" spans="1:11" ht="15" customHeight="1" x14ac:dyDescent="0.25">
      <c r="A89" s="33" t="s">
        <v>140</v>
      </c>
      <c r="B89" s="34"/>
      <c r="C89" s="34"/>
      <c r="D89" s="34"/>
      <c r="E89" s="34"/>
      <c r="F89" s="34"/>
      <c r="G89" s="34"/>
      <c r="H89" s="35"/>
      <c r="I89" s="36">
        <v>9315</v>
      </c>
      <c r="J89" s="37"/>
    </row>
    <row r="90" spans="1:11" ht="15" customHeight="1" x14ac:dyDescent="0.25">
      <c r="A90" s="33" t="s">
        <v>141</v>
      </c>
      <c r="B90" s="34"/>
      <c r="C90" s="34"/>
      <c r="D90" s="34"/>
      <c r="E90" s="34"/>
      <c r="F90" s="34"/>
      <c r="G90" s="34"/>
      <c r="H90" s="35"/>
      <c r="I90" s="36">
        <v>7676</v>
      </c>
      <c r="J90" s="37"/>
    </row>
    <row r="91" spans="1:11" x14ac:dyDescent="0.25">
      <c r="A91" s="73" t="s">
        <v>69</v>
      </c>
      <c r="B91" s="74"/>
      <c r="C91" s="74"/>
      <c r="D91" s="74"/>
      <c r="E91" s="74"/>
      <c r="F91" s="74"/>
      <c r="G91" s="74"/>
      <c r="H91" s="74"/>
      <c r="I91" s="75">
        <f>SUM(I81:J90)</f>
        <v>145045</v>
      </c>
      <c r="J91" s="76"/>
    </row>
    <row r="92" spans="1:1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4" spans="1:11" x14ac:dyDescent="0.25">
      <c r="A94" s="71" t="s">
        <v>37</v>
      </c>
      <c r="B94" s="72"/>
      <c r="C94" s="72"/>
      <c r="D94" s="72"/>
      <c r="E94" s="1"/>
      <c r="F94" s="5"/>
      <c r="G94" s="1"/>
      <c r="H94" s="71" t="s">
        <v>38</v>
      </c>
      <c r="I94" s="72"/>
      <c r="J94" s="1"/>
    </row>
    <row r="95" spans="1:11" ht="27" customHeight="1" x14ac:dyDescent="0.25">
      <c r="A95" s="69"/>
      <c r="B95" s="69"/>
      <c r="C95" s="69"/>
      <c r="D95" s="69"/>
      <c r="E95" s="6"/>
      <c r="F95" s="7" t="s">
        <v>2</v>
      </c>
      <c r="G95" s="7"/>
      <c r="H95" s="70" t="s">
        <v>3</v>
      </c>
      <c r="I95" s="70"/>
      <c r="J95" s="1"/>
    </row>
  </sheetData>
  <mergeCells count="76">
    <mergeCell ref="A15:A40"/>
    <mergeCell ref="I47:I78"/>
    <mergeCell ref="J44:J46"/>
    <mergeCell ref="A14:H14"/>
    <mergeCell ref="A45:H45"/>
    <mergeCell ref="J41:J43"/>
    <mergeCell ref="A41:H41"/>
    <mergeCell ref="A42:H42"/>
    <mergeCell ref="I41:I43"/>
    <mergeCell ref="I44:I46"/>
    <mergeCell ref="J13:J40"/>
    <mergeCell ref="A13:H13"/>
    <mergeCell ref="J47:J78"/>
    <mergeCell ref="G50:G52"/>
    <mergeCell ref="E50:E52"/>
    <mergeCell ref="F50:F52"/>
    <mergeCell ref="A89:H89"/>
    <mergeCell ref="I89:J89"/>
    <mergeCell ref="J11:J12"/>
    <mergeCell ref="F5:G5"/>
    <mergeCell ref="E9:E12"/>
    <mergeCell ref="D9:D12"/>
    <mergeCell ref="A7:J7"/>
    <mergeCell ref="I9:J10"/>
    <mergeCell ref="C9:C12"/>
    <mergeCell ref="I11:I12"/>
    <mergeCell ref="H9:H12"/>
    <mergeCell ref="F9:F12"/>
    <mergeCell ref="I13:I40"/>
    <mergeCell ref="A9:B12"/>
    <mergeCell ref="G9:G12"/>
    <mergeCell ref="B15:B40"/>
    <mergeCell ref="A81:H81"/>
    <mergeCell ref="I81:J81"/>
    <mergeCell ref="A82:H82"/>
    <mergeCell ref="A83:H83"/>
    <mergeCell ref="I82:J82"/>
    <mergeCell ref="I83:J83"/>
    <mergeCell ref="A95:D95"/>
    <mergeCell ref="H95:I95"/>
    <mergeCell ref="H94:I94"/>
    <mergeCell ref="A84:H84"/>
    <mergeCell ref="I84:J84"/>
    <mergeCell ref="A90:H90"/>
    <mergeCell ref="I90:J90"/>
    <mergeCell ref="A94:D94"/>
    <mergeCell ref="A91:H91"/>
    <mergeCell ref="I91:J91"/>
    <mergeCell ref="A85:H85"/>
    <mergeCell ref="I85:J85"/>
    <mergeCell ref="A86:H86"/>
    <mergeCell ref="I86:J86"/>
    <mergeCell ref="A88:H88"/>
    <mergeCell ref="I88:J88"/>
    <mergeCell ref="E61:E68"/>
    <mergeCell ref="F61:F68"/>
    <mergeCell ref="G61:G68"/>
    <mergeCell ref="A78:H78"/>
    <mergeCell ref="E54:E57"/>
    <mergeCell ref="F54:F57"/>
    <mergeCell ref="A87:H87"/>
    <mergeCell ref="I87:J87"/>
    <mergeCell ref="A47:H47"/>
    <mergeCell ref="A44:H44"/>
    <mergeCell ref="A48:H48"/>
    <mergeCell ref="B49:B68"/>
    <mergeCell ref="B69:B77"/>
    <mergeCell ref="A49:A68"/>
    <mergeCell ref="A69:A77"/>
    <mergeCell ref="E70:E72"/>
    <mergeCell ref="F70:F72"/>
    <mergeCell ref="G70:G72"/>
    <mergeCell ref="A79:H79"/>
    <mergeCell ref="I79:J79"/>
    <mergeCell ref="A80:J80"/>
    <mergeCell ref="G54:G57"/>
  </mergeCells>
  <pageMargins left="0.70866141732283472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Jurgita Jurkonytė</cp:lastModifiedBy>
  <cp:lastPrinted>2024-05-20T10:20:25Z</cp:lastPrinted>
  <dcterms:created xsi:type="dcterms:W3CDTF">2016-07-12T11:54:32Z</dcterms:created>
  <dcterms:modified xsi:type="dcterms:W3CDTF">2024-05-20T10:20:44Z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e0888978-8ee0-48ac-bbd2-e793844fefec</vt:lpwstr>
  </property>
</Properties>
</file>